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DT" sheetId="1" r:id="rId1"/>
  </sheets>
  <calcPr calcId="144525"/>
</workbook>
</file>

<file path=xl/calcChain.xml><?xml version="1.0" encoding="utf-8"?>
<calcChain xmlns="http://schemas.openxmlformats.org/spreadsheetml/2006/main">
  <c r="Q23" i="1" l="1"/>
  <c r="R21" i="1"/>
  <c r="H13" i="1"/>
  <c r="E13" i="1" l="1"/>
  <c r="G13" i="1"/>
  <c r="F13" i="1"/>
  <c r="I14" i="1"/>
  <c r="C13" i="1"/>
  <c r="D7" i="1"/>
  <c r="I7" i="1" s="1"/>
  <c r="D8" i="1"/>
  <c r="I8" i="1" s="1"/>
  <c r="D9" i="1"/>
  <c r="I9" i="1" s="1"/>
  <c r="D10" i="1"/>
  <c r="I10" i="1" s="1"/>
  <c r="D11" i="1"/>
  <c r="I11" i="1" s="1"/>
  <c r="D12" i="1"/>
  <c r="I12" i="1" s="1"/>
  <c r="D6" i="1"/>
  <c r="I6" i="1" s="1"/>
  <c r="D13" i="1" l="1"/>
  <c r="I13" i="1" s="1"/>
</calcChain>
</file>

<file path=xl/sharedStrings.xml><?xml version="1.0" encoding="utf-8"?>
<sst xmlns="http://schemas.openxmlformats.org/spreadsheetml/2006/main" count="27" uniqueCount="27">
  <si>
    <t>STT</t>
  </si>
  <si>
    <t>Xã, thị trấn</t>
  </si>
  <si>
    <t>Ghi chú</t>
  </si>
  <si>
    <t>Năm 2022</t>
  </si>
  <si>
    <t>Năm 2023</t>
  </si>
  <si>
    <t>Năm 2024</t>
  </si>
  <si>
    <t>Năm 2025</t>
  </si>
  <si>
    <t>TỔNG</t>
  </si>
  <si>
    <t>b</t>
  </si>
  <si>
    <t>Độ che phủ của Cao su</t>
  </si>
  <si>
    <t>Ghi chú:</t>
  </si>
  <si>
    <t xml:space="preserve"> - Kế hoạch ngành nông, lâm nghiệp và thủy sản (mục 1 và mục 2): Chi cục Thống kê huyện chủ trì và phối hợp với phòng Tài chính - Kế hoạch tính toán số liệu.</t>
  </si>
  <si>
    <t xml:space="preserve"> - Kế hoạch ngành nông, lâm nghiệp và thủy sản (mục 3): Phòng Nông nghiệp và PTNT chủ trì phối hợp với UBND các xã, thị trấn và các đơn vị liên quan thực hiện tổng hợp số liệu toàn huyện.</t>
  </si>
  <si>
    <t xml:space="preserve"> - Kế hoạch ngành nông, lâm nghiệp và thủy sản (mục 3): UBND các xã, thị trấn thực hiện tổng hợp số liệu của xã, thị trấn lập thành biểu tổng hợp riêng của xã, thị trấn chuyển phòng Tài chính - Kế hoạch tổng hợp.</t>
  </si>
  <si>
    <t>Lũy kế đến 2025</t>
  </si>
  <si>
    <t>Hiện trạng 2021</t>
  </si>
  <si>
    <t>Thị trấn</t>
  </si>
  <si>
    <t>Sính Phình</t>
  </si>
  <si>
    <t>Mường Báng</t>
  </si>
  <si>
    <t>Xá Nhè</t>
  </si>
  <si>
    <t>Mường Đun</t>
  </si>
  <si>
    <t>Tủa Thàng</t>
  </si>
  <si>
    <t>Huổi Só</t>
  </si>
  <si>
    <t>KH trồng mới giai đoạn 2022-2025</t>
  </si>
  <si>
    <t>Tổng giai đoạn 2022-2025</t>
  </si>
  <si>
    <t>(Kèm theo Kế hoạch số:        /KH-UBND ngày       tháng       năm 2021 của UBND huyện Tủa Chùa)</t>
  </si>
  <si>
    <t>BIỂU KẾ HOẠCH PHÁT TRIỂN CÂY MẮC CA GIAI ĐOẠN 2021 - 2025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</si>
</sst>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_-* #,##0\ _€_-;\-* #,##0\ _€_-;_-* &quot;-&quot;\ _€_-;_-@_-"/>
    <numFmt numFmtId="168" formatCode="_(* #,##0.0_);_(* \(#,##0.0\);_(* &quot;-&quot;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.VnTime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i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2"/>
      <name val="Times New Roman"/>
    </font>
    <font>
      <sz val="12"/>
      <name val="Times New Roman"/>
      <family val="1"/>
    </font>
    <font>
      <sz val="12"/>
      <color indexed="8"/>
      <name val=".VnTime"/>
      <family val="2"/>
    </font>
    <font>
      <sz val="12"/>
      <color theme="1"/>
      <name val=".VnTim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7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12" fillId="0" borderId="0"/>
    <xf numFmtId="0" fontId="3" fillId="0" borderId="0"/>
  </cellStyleXfs>
  <cellXfs count="29">
    <xf numFmtId="0" fontId="0" fillId="0" borderId="0" xfId="0"/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 wrapText="1" shrinkToFit="1"/>
    </xf>
    <xf numFmtId="166" fontId="4" fillId="2" borderId="0" xfId="1" applyNumberFormat="1" applyFont="1" applyFill="1" applyBorder="1" applyAlignment="1">
      <alignment horizontal="right" vertical="center"/>
    </xf>
    <xf numFmtId="0" fontId="7" fillId="2" borderId="0" xfId="0" applyFont="1" applyFill="1"/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68" fontId="4" fillId="2" borderId="0" xfId="0" applyNumberFormat="1" applyFont="1" applyFill="1" applyAlignment="1">
      <alignment vertical="center"/>
    </xf>
    <xf numFmtId="0" fontId="8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165" fontId="9" fillId="2" borderId="1" xfId="1" applyNumberFormat="1" applyFont="1" applyFill="1" applyBorder="1" applyAlignment="1">
      <alignment horizontal="right" vertical="center" wrapText="1"/>
    </xf>
    <xf numFmtId="3" fontId="8" fillId="2" borderId="1" xfId="1" applyNumberFormat="1" applyFont="1" applyFill="1" applyBorder="1" applyAlignment="1">
      <alignment horizontal="right" vertical="center" wrapText="1"/>
    </xf>
    <xf numFmtId="3" fontId="9" fillId="2" borderId="1" xfId="1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3" fontId="9" fillId="2" borderId="1" xfId="4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</cellXfs>
  <cellStyles count="12">
    <cellStyle name="_x000d__x000a_JournalTemplate=C:\COMFO\CTALK\JOURSTD.TPL_x000d__x000a_LbStateAddress=3 3 0 251 1 89 2 311_x000d__x000a_LbStateJou" xfId="2"/>
    <cellStyle name="Bình thường 2" xfId="11"/>
    <cellStyle name="Comma" xfId="1" builtinId="3"/>
    <cellStyle name="Comma 2" xfId="7"/>
    <cellStyle name="Comma 2 2" xfId="8"/>
    <cellStyle name="Comma 3" xfId="6"/>
    <cellStyle name="Comma 4" xfId="4"/>
    <cellStyle name="Normal" xfId="0" builtinId="0"/>
    <cellStyle name="Normal 2" xfId="9"/>
    <cellStyle name="Normal 2 2" xfId="10"/>
    <cellStyle name="Normal 3" xfId="5"/>
    <cellStyle name="Normal_phu bieu pb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I11" sqref="I11"/>
    </sheetView>
  </sheetViews>
  <sheetFormatPr defaultColWidth="8.85546875" defaultRowHeight="18.75" x14ac:dyDescent="0.25"/>
  <cols>
    <col min="1" max="1" width="6.28515625" style="9" customWidth="1"/>
    <col min="2" max="2" width="19.140625" style="3" customWidth="1"/>
    <col min="3" max="3" width="10.140625" style="10" customWidth="1"/>
    <col min="4" max="4" width="13.85546875" style="1" customWidth="1"/>
    <col min="5" max="9" width="11.5703125" style="1" customWidth="1"/>
    <col min="10" max="10" width="15.140625" style="1" customWidth="1"/>
    <col min="11" max="247" width="8.85546875" style="1"/>
    <col min="248" max="248" width="5.140625" style="1" bestFit="1" customWidth="1"/>
    <col min="249" max="249" width="15.42578125" style="1" customWidth="1"/>
    <col min="250" max="265" width="7.140625" style="1" customWidth="1"/>
    <col min="266" max="266" width="30.7109375" style="1" customWidth="1"/>
    <col min="267" max="503" width="8.85546875" style="1"/>
    <col min="504" max="504" width="5.140625" style="1" bestFit="1" customWidth="1"/>
    <col min="505" max="505" width="15.42578125" style="1" customWidth="1"/>
    <col min="506" max="521" width="7.140625" style="1" customWidth="1"/>
    <col min="522" max="522" width="30.7109375" style="1" customWidth="1"/>
    <col min="523" max="759" width="8.85546875" style="1"/>
    <col min="760" max="760" width="5.140625" style="1" bestFit="1" customWidth="1"/>
    <col min="761" max="761" width="15.42578125" style="1" customWidth="1"/>
    <col min="762" max="777" width="7.140625" style="1" customWidth="1"/>
    <col min="778" max="778" width="30.7109375" style="1" customWidth="1"/>
    <col min="779" max="1015" width="8.85546875" style="1"/>
    <col min="1016" max="1016" width="5.140625" style="1" bestFit="1" customWidth="1"/>
    <col min="1017" max="1017" width="15.42578125" style="1" customWidth="1"/>
    <col min="1018" max="1033" width="7.140625" style="1" customWidth="1"/>
    <col min="1034" max="1034" width="30.7109375" style="1" customWidth="1"/>
    <col min="1035" max="1271" width="8.85546875" style="1"/>
    <col min="1272" max="1272" width="5.140625" style="1" bestFit="1" customWidth="1"/>
    <col min="1273" max="1273" width="15.42578125" style="1" customWidth="1"/>
    <col min="1274" max="1289" width="7.140625" style="1" customWidth="1"/>
    <col min="1290" max="1290" width="30.7109375" style="1" customWidth="1"/>
    <col min="1291" max="1527" width="8.85546875" style="1"/>
    <col min="1528" max="1528" width="5.140625" style="1" bestFit="1" customWidth="1"/>
    <col min="1529" max="1529" width="15.42578125" style="1" customWidth="1"/>
    <col min="1530" max="1545" width="7.140625" style="1" customWidth="1"/>
    <col min="1546" max="1546" width="30.7109375" style="1" customWidth="1"/>
    <col min="1547" max="1783" width="8.85546875" style="1"/>
    <col min="1784" max="1784" width="5.140625" style="1" bestFit="1" customWidth="1"/>
    <col min="1785" max="1785" width="15.42578125" style="1" customWidth="1"/>
    <col min="1786" max="1801" width="7.140625" style="1" customWidth="1"/>
    <col min="1802" max="1802" width="30.7109375" style="1" customWidth="1"/>
    <col min="1803" max="2039" width="8.85546875" style="1"/>
    <col min="2040" max="2040" width="5.140625" style="1" bestFit="1" customWidth="1"/>
    <col min="2041" max="2041" width="15.42578125" style="1" customWidth="1"/>
    <col min="2042" max="2057" width="7.140625" style="1" customWidth="1"/>
    <col min="2058" max="2058" width="30.7109375" style="1" customWidth="1"/>
    <col min="2059" max="2295" width="8.85546875" style="1"/>
    <col min="2296" max="2296" width="5.140625" style="1" bestFit="1" customWidth="1"/>
    <col min="2297" max="2297" width="15.42578125" style="1" customWidth="1"/>
    <col min="2298" max="2313" width="7.140625" style="1" customWidth="1"/>
    <col min="2314" max="2314" width="30.7109375" style="1" customWidth="1"/>
    <col min="2315" max="2551" width="8.85546875" style="1"/>
    <col min="2552" max="2552" width="5.140625" style="1" bestFit="1" customWidth="1"/>
    <col min="2553" max="2553" width="15.42578125" style="1" customWidth="1"/>
    <col min="2554" max="2569" width="7.140625" style="1" customWidth="1"/>
    <col min="2570" max="2570" width="30.7109375" style="1" customWidth="1"/>
    <col min="2571" max="2807" width="8.85546875" style="1"/>
    <col min="2808" max="2808" width="5.140625" style="1" bestFit="1" customWidth="1"/>
    <col min="2809" max="2809" width="15.42578125" style="1" customWidth="1"/>
    <col min="2810" max="2825" width="7.140625" style="1" customWidth="1"/>
    <col min="2826" max="2826" width="30.7109375" style="1" customWidth="1"/>
    <col min="2827" max="3063" width="8.85546875" style="1"/>
    <col min="3064" max="3064" width="5.140625" style="1" bestFit="1" customWidth="1"/>
    <col min="3065" max="3065" width="15.42578125" style="1" customWidth="1"/>
    <col min="3066" max="3081" width="7.140625" style="1" customWidth="1"/>
    <col min="3082" max="3082" width="30.7109375" style="1" customWidth="1"/>
    <col min="3083" max="3319" width="8.85546875" style="1"/>
    <col min="3320" max="3320" width="5.140625" style="1" bestFit="1" customWidth="1"/>
    <col min="3321" max="3321" width="15.42578125" style="1" customWidth="1"/>
    <col min="3322" max="3337" width="7.140625" style="1" customWidth="1"/>
    <col min="3338" max="3338" width="30.7109375" style="1" customWidth="1"/>
    <col min="3339" max="3575" width="8.85546875" style="1"/>
    <col min="3576" max="3576" width="5.140625" style="1" bestFit="1" customWidth="1"/>
    <col min="3577" max="3577" width="15.42578125" style="1" customWidth="1"/>
    <col min="3578" max="3593" width="7.140625" style="1" customWidth="1"/>
    <col min="3594" max="3594" width="30.7109375" style="1" customWidth="1"/>
    <col min="3595" max="3831" width="8.85546875" style="1"/>
    <col min="3832" max="3832" width="5.140625" style="1" bestFit="1" customWidth="1"/>
    <col min="3833" max="3833" width="15.42578125" style="1" customWidth="1"/>
    <col min="3834" max="3849" width="7.140625" style="1" customWidth="1"/>
    <col min="3850" max="3850" width="30.7109375" style="1" customWidth="1"/>
    <col min="3851" max="4087" width="8.85546875" style="1"/>
    <col min="4088" max="4088" width="5.140625" style="1" bestFit="1" customWidth="1"/>
    <col min="4089" max="4089" width="15.42578125" style="1" customWidth="1"/>
    <col min="4090" max="4105" width="7.140625" style="1" customWidth="1"/>
    <col min="4106" max="4106" width="30.7109375" style="1" customWidth="1"/>
    <col min="4107" max="4343" width="8.85546875" style="1"/>
    <col min="4344" max="4344" width="5.140625" style="1" bestFit="1" customWidth="1"/>
    <col min="4345" max="4345" width="15.42578125" style="1" customWidth="1"/>
    <col min="4346" max="4361" width="7.140625" style="1" customWidth="1"/>
    <col min="4362" max="4362" width="30.7109375" style="1" customWidth="1"/>
    <col min="4363" max="4599" width="8.85546875" style="1"/>
    <col min="4600" max="4600" width="5.140625" style="1" bestFit="1" customWidth="1"/>
    <col min="4601" max="4601" width="15.42578125" style="1" customWidth="1"/>
    <col min="4602" max="4617" width="7.140625" style="1" customWidth="1"/>
    <col min="4618" max="4618" width="30.7109375" style="1" customWidth="1"/>
    <col min="4619" max="4855" width="8.85546875" style="1"/>
    <col min="4856" max="4856" width="5.140625" style="1" bestFit="1" customWidth="1"/>
    <col min="4857" max="4857" width="15.42578125" style="1" customWidth="1"/>
    <col min="4858" max="4873" width="7.140625" style="1" customWidth="1"/>
    <col min="4874" max="4874" width="30.7109375" style="1" customWidth="1"/>
    <col min="4875" max="5111" width="8.85546875" style="1"/>
    <col min="5112" max="5112" width="5.140625" style="1" bestFit="1" customWidth="1"/>
    <col min="5113" max="5113" width="15.42578125" style="1" customWidth="1"/>
    <col min="5114" max="5129" width="7.140625" style="1" customWidth="1"/>
    <col min="5130" max="5130" width="30.7109375" style="1" customWidth="1"/>
    <col min="5131" max="5367" width="8.85546875" style="1"/>
    <col min="5368" max="5368" width="5.140625" style="1" bestFit="1" customWidth="1"/>
    <col min="5369" max="5369" width="15.42578125" style="1" customWidth="1"/>
    <col min="5370" max="5385" width="7.140625" style="1" customWidth="1"/>
    <col min="5386" max="5386" width="30.7109375" style="1" customWidth="1"/>
    <col min="5387" max="5623" width="8.85546875" style="1"/>
    <col min="5624" max="5624" width="5.140625" style="1" bestFit="1" customWidth="1"/>
    <col min="5625" max="5625" width="15.42578125" style="1" customWidth="1"/>
    <col min="5626" max="5641" width="7.140625" style="1" customWidth="1"/>
    <col min="5642" max="5642" width="30.7109375" style="1" customWidth="1"/>
    <col min="5643" max="5879" width="8.85546875" style="1"/>
    <col min="5880" max="5880" width="5.140625" style="1" bestFit="1" customWidth="1"/>
    <col min="5881" max="5881" width="15.42578125" style="1" customWidth="1"/>
    <col min="5882" max="5897" width="7.140625" style="1" customWidth="1"/>
    <col min="5898" max="5898" width="30.7109375" style="1" customWidth="1"/>
    <col min="5899" max="6135" width="8.85546875" style="1"/>
    <col min="6136" max="6136" width="5.140625" style="1" bestFit="1" customWidth="1"/>
    <col min="6137" max="6137" width="15.42578125" style="1" customWidth="1"/>
    <col min="6138" max="6153" width="7.140625" style="1" customWidth="1"/>
    <col min="6154" max="6154" width="30.7109375" style="1" customWidth="1"/>
    <col min="6155" max="6391" width="8.85546875" style="1"/>
    <col min="6392" max="6392" width="5.140625" style="1" bestFit="1" customWidth="1"/>
    <col min="6393" max="6393" width="15.42578125" style="1" customWidth="1"/>
    <col min="6394" max="6409" width="7.140625" style="1" customWidth="1"/>
    <col min="6410" max="6410" width="30.7109375" style="1" customWidth="1"/>
    <col min="6411" max="6647" width="8.85546875" style="1"/>
    <col min="6648" max="6648" width="5.140625" style="1" bestFit="1" customWidth="1"/>
    <col min="6649" max="6649" width="15.42578125" style="1" customWidth="1"/>
    <col min="6650" max="6665" width="7.140625" style="1" customWidth="1"/>
    <col min="6666" max="6666" width="30.7109375" style="1" customWidth="1"/>
    <col min="6667" max="6903" width="8.85546875" style="1"/>
    <col min="6904" max="6904" width="5.140625" style="1" bestFit="1" customWidth="1"/>
    <col min="6905" max="6905" width="15.42578125" style="1" customWidth="1"/>
    <col min="6906" max="6921" width="7.140625" style="1" customWidth="1"/>
    <col min="6922" max="6922" width="30.7109375" style="1" customWidth="1"/>
    <col min="6923" max="7159" width="8.85546875" style="1"/>
    <col min="7160" max="7160" width="5.140625" style="1" bestFit="1" customWidth="1"/>
    <col min="7161" max="7161" width="15.42578125" style="1" customWidth="1"/>
    <col min="7162" max="7177" width="7.140625" style="1" customWidth="1"/>
    <col min="7178" max="7178" width="30.7109375" style="1" customWidth="1"/>
    <col min="7179" max="7415" width="8.85546875" style="1"/>
    <col min="7416" max="7416" width="5.140625" style="1" bestFit="1" customWidth="1"/>
    <col min="7417" max="7417" width="15.42578125" style="1" customWidth="1"/>
    <col min="7418" max="7433" width="7.140625" style="1" customWidth="1"/>
    <col min="7434" max="7434" width="30.7109375" style="1" customWidth="1"/>
    <col min="7435" max="7671" width="8.85546875" style="1"/>
    <col min="7672" max="7672" width="5.140625" style="1" bestFit="1" customWidth="1"/>
    <col min="7673" max="7673" width="15.42578125" style="1" customWidth="1"/>
    <col min="7674" max="7689" width="7.140625" style="1" customWidth="1"/>
    <col min="7690" max="7690" width="30.7109375" style="1" customWidth="1"/>
    <col min="7691" max="7927" width="8.85546875" style="1"/>
    <col min="7928" max="7928" width="5.140625" style="1" bestFit="1" customWidth="1"/>
    <col min="7929" max="7929" width="15.42578125" style="1" customWidth="1"/>
    <col min="7930" max="7945" width="7.140625" style="1" customWidth="1"/>
    <col min="7946" max="7946" width="30.7109375" style="1" customWidth="1"/>
    <col min="7947" max="8183" width="8.85546875" style="1"/>
    <col min="8184" max="8184" width="5.140625" style="1" bestFit="1" customWidth="1"/>
    <col min="8185" max="8185" width="15.42578125" style="1" customWidth="1"/>
    <col min="8186" max="8201" width="7.140625" style="1" customWidth="1"/>
    <col min="8202" max="8202" width="30.7109375" style="1" customWidth="1"/>
    <col min="8203" max="8439" width="8.85546875" style="1"/>
    <col min="8440" max="8440" width="5.140625" style="1" bestFit="1" customWidth="1"/>
    <col min="8441" max="8441" width="15.42578125" style="1" customWidth="1"/>
    <col min="8442" max="8457" width="7.140625" style="1" customWidth="1"/>
    <col min="8458" max="8458" width="30.7109375" style="1" customWidth="1"/>
    <col min="8459" max="8695" width="8.85546875" style="1"/>
    <col min="8696" max="8696" width="5.140625" style="1" bestFit="1" customWidth="1"/>
    <col min="8697" max="8697" width="15.42578125" style="1" customWidth="1"/>
    <col min="8698" max="8713" width="7.140625" style="1" customWidth="1"/>
    <col min="8714" max="8714" width="30.7109375" style="1" customWidth="1"/>
    <col min="8715" max="8951" width="8.85546875" style="1"/>
    <col min="8952" max="8952" width="5.140625" style="1" bestFit="1" customWidth="1"/>
    <col min="8953" max="8953" width="15.42578125" style="1" customWidth="1"/>
    <col min="8954" max="8969" width="7.140625" style="1" customWidth="1"/>
    <col min="8970" max="8970" width="30.7109375" style="1" customWidth="1"/>
    <col min="8971" max="9207" width="8.85546875" style="1"/>
    <col min="9208" max="9208" width="5.140625" style="1" bestFit="1" customWidth="1"/>
    <col min="9209" max="9209" width="15.42578125" style="1" customWidth="1"/>
    <col min="9210" max="9225" width="7.140625" style="1" customWidth="1"/>
    <col min="9226" max="9226" width="30.7109375" style="1" customWidth="1"/>
    <col min="9227" max="9463" width="8.85546875" style="1"/>
    <col min="9464" max="9464" width="5.140625" style="1" bestFit="1" customWidth="1"/>
    <col min="9465" max="9465" width="15.42578125" style="1" customWidth="1"/>
    <col min="9466" max="9481" width="7.140625" style="1" customWidth="1"/>
    <col min="9482" max="9482" width="30.7109375" style="1" customWidth="1"/>
    <col min="9483" max="9719" width="8.85546875" style="1"/>
    <col min="9720" max="9720" width="5.140625" style="1" bestFit="1" customWidth="1"/>
    <col min="9721" max="9721" width="15.42578125" style="1" customWidth="1"/>
    <col min="9722" max="9737" width="7.140625" style="1" customWidth="1"/>
    <col min="9738" max="9738" width="30.7109375" style="1" customWidth="1"/>
    <col min="9739" max="9975" width="8.85546875" style="1"/>
    <col min="9976" max="9976" width="5.140625" style="1" bestFit="1" customWidth="1"/>
    <col min="9977" max="9977" width="15.42578125" style="1" customWidth="1"/>
    <col min="9978" max="9993" width="7.140625" style="1" customWidth="1"/>
    <col min="9994" max="9994" width="30.7109375" style="1" customWidth="1"/>
    <col min="9995" max="10231" width="8.85546875" style="1"/>
    <col min="10232" max="10232" width="5.140625" style="1" bestFit="1" customWidth="1"/>
    <col min="10233" max="10233" width="15.42578125" style="1" customWidth="1"/>
    <col min="10234" max="10249" width="7.140625" style="1" customWidth="1"/>
    <col min="10250" max="10250" width="30.7109375" style="1" customWidth="1"/>
    <col min="10251" max="10487" width="8.85546875" style="1"/>
    <col min="10488" max="10488" width="5.140625" style="1" bestFit="1" customWidth="1"/>
    <col min="10489" max="10489" width="15.42578125" style="1" customWidth="1"/>
    <col min="10490" max="10505" width="7.140625" style="1" customWidth="1"/>
    <col min="10506" max="10506" width="30.7109375" style="1" customWidth="1"/>
    <col min="10507" max="10743" width="8.85546875" style="1"/>
    <col min="10744" max="10744" width="5.140625" style="1" bestFit="1" customWidth="1"/>
    <col min="10745" max="10745" width="15.42578125" style="1" customWidth="1"/>
    <col min="10746" max="10761" width="7.140625" style="1" customWidth="1"/>
    <col min="10762" max="10762" width="30.7109375" style="1" customWidth="1"/>
    <col min="10763" max="10999" width="8.85546875" style="1"/>
    <col min="11000" max="11000" width="5.140625" style="1" bestFit="1" customWidth="1"/>
    <col min="11001" max="11001" width="15.42578125" style="1" customWidth="1"/>
    <col min="11002" max="11017" width="7.140625" style="1" customWidth="1"/>
    <col min="11018" max="11018" width="30.7109375" style="1" customWidth="1"/>
    <col min="11019" max="11255" width="8.85546875" style="1"/>
    <col min="11256" max="11256" width="5.140625" style="1" bestFit="1" customWidth="1"/>
    <col min="11257" max="11257" width="15.42578125" style="1" customWidth="1"/>
    <col min="11258" max="11273" width="7.140625" style="1" customWidth="1"/>
    <col min="11274" max="11274" width="30.7109375" style="1" customWidth="1"/>
    <col min="11275" max="11511" width="8.85546875" style="1"/>
    <col min="11512" max="11512" width="5.140625" style="1" bestFit="1" customWidth="1"/>
    <col min="11513" max="11513" width="15.42578125" style="1" customWidth="1"/>
    <col min="11514" max="11529" width="7.140625" style="1" customWidth="1"/>
    <col min="11530" max="11530" width="30.7109375" style="1" customWidth="1"/>
    <col min="11531" max="11767" width="8.85546875" style="1"/>
    <col min="11768" max="11768" width="5.140625" style="1" bestFit="1" customWidth="1"/>
    <col min="11769" max="11769" width="15.42578125" style="1" customWidth="1"/>
    <col min="11770" max="11785" width="7.140625" style="1" customWidth="1"/>
    <col min="11786" max="11786" width="30.7109375" style="1" customWidth="1"/>
    <col min="11787" max="12023" width="8.85546875" style="1"/>
    <col min="12024" max="12024" width="5.140625" style="1" bestFit="1" customWidth="1"/>
    <col min="12025" max="12025" width="15.42578125" style="1" customWidth="1"/>
    <col min="12026" max="12041" width="7.140625" style="1" customWidth="1"/>
    <col min="12042" max="12042" width="30.7109375" style="1" customWidth="1"/>
    <col min="12043" max="12279" width="8.85546875" style="1"/>
    <col min="12280" max="12280" width="5.140625" style="1" bestFit="1" customWidth="1"/>
    <col min="12281" max="12281" width="15.42578125" style="1" customWidth="1"/>
    <col min="12282" max="12297" width="7.140625" style="1" customWidth="1"/>
    <col min="12298" max="12298" width="30.7109375" style="1" customWidth="1"/>
    <col min="12299" max="12535" width="8.85546875" style="1"/>
    <col min="12536" max="12536" width="5.140625" style="1" bestFit="1" customWidth="1"/>
    <col min="12537" max="12537" width="15.42578125" style="1" customWidth="1"/>
    <col min="12538" max="12553" width="7.140625" style="1" customWidth="1"/>
    <col min="12554" max="12554" width="30.7109375" style="1" customWidth="1"/>
    <col min="12555" max="12791" width="8.85546875" style="1"/>
    <col min="12792" max="12792" width="5.140625" style="1" bestFit="1" customWidth="1"/>
    <col min="12793" max="12793" width="15.42578125" style="1" customWidth="1"/>
    <col min="12794" max="12809" width="7.140625" style="1" customWidth="1"/>
    <col min="12810" max="12810" width="30.7109375" style="1" customWidth="1"/>
    <col min="12811" max="13047" width="8.85546875" style="1"/>
    <col min="13048" max="13048" width="5.140625" style="1" bestFit="1" customWidth="1"/>
    <col min="13049" max="13049" width="15.42578125" style="1" customWidth="1"/>
    <col min="13050" max="13065" width="7.140625" style="1" customWidth="1"/>
    <col min="13066" max="13066" width="30.7109375" style="1" customWidth="1"/>
    <col min="13067" max="13303" width="8.85546875" style="1"/>
    <col min="13304" max="13304" width="5.140625" style="1" bestFit="1" customWidth="1"/>
    <col min="13305" max="13305" width="15.42578125" style="1" customWidth="1"/>
    <col min="13306" max="13321" width="7.140625" style="1" customWidth="1"/>
    <col min="13322" max="13322" width="30.7109375" style="1" customWidth="1"/>
    <col min="13323" max="13559" width="8.85546875" style="1"/>
    <col min="13560" max="13560" width="5.140625" style="1" bestFit="1" customWidth="1"/>
    <col min="13561" max="13561" width="15.42578125" style="1" customWidth="1"/>
    <col min="13562" max="13577" width="7.140625" style="1" customWidth="1"/>
    <col min="13578" max="13578" width="30.7109375" style="1" customWidth="1"/>
    <col min="13579" max="13815" width="8.85546875" style="1"/>
    <col min="13816" max="13816" width="5.140625" style="1" bestFit="1" customWidth="1"/>
    <col min="13817" max="13817" width="15.42578125" style="1" customWidth="1"/>
    <col min="13818" max="13833" width="7.140625" style="1" customWidth="1"/>
    <col min="13834" max="13834" width="30.7109375" style="1" customWidth="1"/>
    <col min="13835" max="14071" width="8.85546875" style="1"/>
    <col min="14072" max="14072" width="5.140625" style="1" bestFit="1" customWidth="1"/>
    <col min="14073" max="14073" width="15.42578125" style="1" customWidth="1"/>
    <col min="14074" max="14089" width="7.140625" style="1" customWidth="1"/>
    <col min="14090" max="14090" width="30.7109375" style="1" customWidth="1"/>
    <col min="14091" max="14327" width="8.85546875" style="1"/>
    <col min="14328" max="14328" width="5.140625" style="1" bestFit="1" customWidth="1"/>
    <col min="14329" max="14329" width="15.42578125" style="1" customWidth="1"/>
    <col min="14330" max="14345" width="7.140625" style="1" customWidth="1"/>
    <col min="14346" max="14346" width="30.7109375" style="1" customWidth="1"/>
    <col min="14347" max="14583" width="8.85546875" style="1"/>
    <col min="14584" max="14584" width="5.140625" style="1" bestFit="1" customWidth="1"/>
    <col min="14585" max="14585" width="15.42578125" style="1" customWidth="1"/>
    <col min="14586" max="14601" width="7.140625" style="1" customWidth="1"/>
    <col min="14602" max="14602" width="30.7109375" style="1" customWidth="1"/>
    <col min="14603" max="14839" width="8.85546875" style="1"/>
    <col min="14840" max="14840" width="5.140625" style="1" bestFit="1" customWidth="1"/>
    <col min="14841" max="14841" width="15.42578125" style="1" customWidth="1"/>
    <col min="14842" max="14857" width="7.140625" style="1" customWidth="1"/>
    <col min="14858" max="14858" width="30.7109375" style="1" customWidth="1"/>
    <col min="14859" max="15095" width="8.85546875" style="1"/>
    <col min="15096" max="15096" width="5.140625" style="1" bestFit="1" customWidth="1"/>
    <col min="15097" max="15097" width="15.42578125" style="1" customWidth="1"/>
    <col min="15098" max="15113" width="7.140625" style="1" customWidth="1"/>
    <col min="15114" max="15114" width="30.7109375" style="1" customWidth="1"/>
    <col min="15115" max="15351" width="8.85546875" style="1"/>
    <col min="15352" max="15352" width="5.140625" style="1" bestFit="1" customWidth="1"/>
    <col min="15353" max="15353" width="15.42578125" style="1" customWidth="1"/>
    <col min="15354" max="15369" width="7.140625" style="1" customWidth="1"/>
    <col min="15370" max="15370" width="30.7109375" style="1" customWidth="1"/>
    <col min="15371" max="15607" width="8.85546875" style="1"/>
    <col min="15608" max="15608" width="5.140625" style="1" bestFit="1" customWidth="1"/>
    <col min="15609" max="15609" width="15.42578125" style="1" customWidth="1"/>
    <col min="15610" max="15625" width="7.140625" style="1" customWidth="1"/>
    <col min="15626" max="15626" width="30.7109375" style="1" customWidth="1"/>
    <col min="15627" max="15863" width="8.85546875" style="1"/>
    <col min="15864" max="15864" width="5.140625" style="1" bestFit="1" customWidth="1"/>
    <col min="15865" max="15865" width="15.42578125" style="1" customWidth="1"/>
    <col min="15866" max="15881" width="7.140625" style="1" customWidth="1"/>
    <col min="15882" max="15882" width="30.7109375" style="1" customWidth="1"/>
    <col min="15883" max="16119" width="8.85546875" style="1"/>
    <col min="16120" max="16120" width="5.140625" style="1" bestFit="1" customWidth="1"/>
    <col min="16121" max="16121" width="15.42578125" style="1" customWidth="1"/>
    <col min="16122" max="16137" width="7.140625" style="1" customWidth="1"/>
    <col min="16138" max="16138" width="30.7109375" style="1" customWidth="1"/>
    <col min="16139" max="16384" width="8.85546875" style="1"/>
  </cols>
  <sheetData>
    <row r="1" spans="1:10" x14ac:dyDescent="0.2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25</v>
      </c>
      <c r="B2" s="25"/>
      <c r="C2" s="25"/>
      <c r="D2" s="25"/>
      <c r="E2" s="25"/>
      <c r="F2" s="25"/>
      <c r="G2" s="25"/>
      <c r="H2" s="25"/>
      <c r="I2" s="25"/>
      <c r="J2" s="25"/>
    </row>
    <row r="4" spans="1:10" s="2" customFormat="1" ht="26.25" customHeight="1" x14ac:dyDescent="0.25">
      <c r="A4" s="26" t="s">
        <v>0</v>
      </c>
      <c r="B4" s="26" t="s">
        <v>1</v>
      </c>
      <c r="C4" s="27" t="s">
        <v>15</v>
      </c>
      <c r="D4" s="26" t="s">
        <v>24</v>
      </c>
      <c r="E4" s="28" t="s">
        <v>23</v>
      </c>
      <c r="F4" s="28"/>
      <c r="G4" s="28"/>
      <c r="H4" s="28"/>
      <c r="I4" s="27" t="s">
        <v>14</v>
      </c>
      <c r="J4" s="27" t="s">
        <v>2</v>
      </c>
    </row>
    <row r="5" spans="1:10" s="2" customFormat="1" ht="37.5" customHeight="1" x14ac:dyDescent="0.25">
      <c r="A5" s="26"/>
      <c r="B5" s="26"/>
      <c r="C5" s="27"/>
      <c r="D5" s="26"/>
      <c r="E5" s="12" t="s">
        <v>3</v>
      </c>
      <c r="F5" s="12" t="s">
        <v>4</v>
      </c>
      <c r="G5" s="12" t="s">
        <v>5</v>
      </c>
      <c r="H5" s="12" t="s">
        <v>6</v>
      </c>
      <c r="I5" s="27"/>
      <c r="J5" s="27"/>
    </row>
    <row r="6" spans="1:10" s="2" customFormat="1" ht="26.25" customHeight="1" x14ac:dyDescent="0.25">
      <c r="A6" s="13">
        <v>1</v>
      </c>
      <c r="B6" s="14" t="s">
        <v>16</v>
      </c>
      <c r="C6" s="15">
        <v>0</v>
      </c>
      <c r="D6" s="16">
        <f t="shared" ref="D6:D12" si="0">+E6+G6+F6+H6</f>
        <v>72</v>
      </c>
      <c r="E6" s="17">
        <v>12</v>
      </c>
      <c r="F6" s="17">
        <v>20</v>
      </c>
      <c r="G6" s="17">
        <v>20</v>
      </c>
      <c r="H6" s="17">
        <v>20</v>
      </c>
      <c r="I6" s="16">
        <f>+D6+C6</f>
        <v>72</v>
      </c>
      <c r="J6" s="13"/>
    </row>
    <row r="7" spans="1:10" s="2" customFormat="1" ht="26.25" customHeight="1" x14ac:dyDescent="0.25">
      <c r="A7" s="13">
        <v>2</v>
      </c>
      <c r="B7" s="14" t="s">
        <v>17</v>
      </c>
      <c r="C7" s="15">
        <v>0</v>
      </c>
      <c r="D7" s="16">
        <f t="shared" si="0"/>
        <v>60</v>
      </c>
      <c r="E7" s="17">
        <v>10</v>
      </c>
      <c r="F7" s="17">
        <v>10</v>
      </c>
      <c r="G7" s="17">
        <v>20</v>
      </c>
      <c r="H7" s="17">
        <v>20</v>
      </c>
      <c r="I7" s="16">
        <f t="shared" ref="I7:I14" si="1">+D7+C7</f>
        <v>60</v>
      </c>
      <c r="J7" s="13"/>
    </row>
    <row r="8" spans="1:10" s="2" customFormat="1" ht="26.25" customHeight="1" x14ac:dyDescent="0.25">
      <c r="A8" s="13">
        <v>3</v>
      </c>
      <c r="B8" s="14" t="s">
        <v>18</v>
      </c>
      <c r="C8" s="15">
        <v>8.1999999999999993</v>
      </c>
      <c r="D8" s="16">
        <f t="shared" si="0"/>
        <v>423</v>
      </c>
      <c r="E8" s="19">
        <v>10</v>
      </c>
      <c r="F8" s="19">
        <v>150</v>
      </c>
      <c r="G8" s="19">
        <v>150</v>
      </c>
      <c r="H8" s="19">
        <v>113</v>
      </c>
      <c r="I8" s="16">
        <f t="shared" si="1"/>
        <v>431.2</v>
      </c>
      <c r="J8" s="13"/>
    </row>
    <row r="9" spans="1:10" s="2" customFormat="1" ht="26.25" customHeight="1" x14ac:dyDescent="0.25">
      <c r="A9" s="13">
        <v>4</v>
      </c>
      <c r="B9" s="14" t="s">
        <v>19</v>
      </c>
      <c r="C9" s="15">
        <v>25.5</v>
      </c>
      <c r="D9" s="16">
        <f t="shared" si="0"/>
        <v>358</v>
      </c>
      <c r="E9" s="19">
        <v>10</v>
      </c>
      <c r="F9" s="19">
        <v>80</v>
      </c>
      <c r="G9" s="19">
        <v>148</v>
      </c>
      <c r="H9" s="19">
        <v>120</v>
      </c>
      <c r="I9" s="16">
        <f t="shared" si="1"/>
        <v>383.5</v>
      </c>
      <c r="J9" s="18"/>
    </row>
    <row r="10" spans="1:10" s="3" customFormat="1" ht="26.25" customHeight="1" x14ac:dyDescent="0.25">
      <c r="A10" s="13">
        <v>5</v>
      </c>
      <c r="B10" s="14" t="s">
        <v>20</v>
      </c>
      <c r="C10" s="15">
        <v>10.84</v>
      </c>
      <c r="D10" s="16">
        <f t="shared" si="0"/>
        <v>310</v>
      </c>
      <c r="E10" s="19">
        <v>10</v>
      </c>
      <c r="F10" s="19">
        <v>60</v>
      </c>
      <c r="G10" s="19">
        <v>120</v>
      </c>
      <c r="H10" s="19">
        <v>120</v>
      </c>
      <c r="I10" s="16">
        <f t="shared" si="1"/>
        <v>320.83999999999997</v>
      </c>
      <c r="J10" s="18"/>
    </row>
    <row r="11" spans="1:10" s="3" customFormat="1" ht="26.25" customHeight="1" x14ac:dyDescent="0.25">
      <c r="A11" s="13">
        <v>6</v>
      </c>
      <c r="B11" s="14" t="s">
        <v>21</v>
      </c>
      <c r="C11" s="15">
        <v>0</v>
      </c>
      <c r="D11" s="16">
        <f t="shared" si="0"/>
        <v>565</v>
      </c>
      <c r="E11" s="19">
        <v>15</v>
      </c>
      <c r="F11" s="19">
        <v>200</v>
      </c>
      <c r="G11" s="19">
        <v>200</v>
      </c>
      <c r="H11" s="19">
        <v>150</v>
      </c>
      <c r="I11" s="16">
        <f t="shared" si="1"/>
        <v>565</v>
      </c>
      <c r="J11" s="18"/>
    </row>
    <row r="12" spans="1:10" s="2" customFormat="1" ht="26.25" customHeight="1" x14ac:dyDescent="0.25">
      <c r="A12" s="13">
        <v>7</v>
      </c>
      <c r="B12" s="14" t="s">
        <v>22</v>
      </c>
      <c r="C12" s="15">
        <v>0</v>
      </c>
      <c r="D12" s="16">
        <f t="shared" si="0"/>
        <v>562</v>
      </c>
      <c r="E12" s="19">
        <v>15</v>
      </c>
      <c r="F12" s="19">
        <v>197</v>
      </c>
      <c r="G12" s="19">
        <v>200</v>
      </c>
      <c r="H12" s="19">
        <v>150</v>
      </c>
      <c r="I12" s="16">
        <f t="shared" si="1"/>
        <v>562</v>
      </c>
      <c r="J12" s="18"/>
    </row>
    <row r="13" spans="1:10" s="4" customFormat="1" ht="26.25" customHeight="1" x14ac:dyDescent="0.25">
      <c r="A13" s="23" t="s">
        <v>7</v>
      </c>
      <c r="B13" s="23"/>
      <c r="C13" s="21">
        <f>SUM(C6:C12)</f>
        <v>44.540000000000006</v>
      </c>
      <c r="D13" s="16">
        <f>SUM(D6:D12)</f>
        <v>2350</v>
      </c>
      <c r="E13" s="16">
        <f t="shared" ref="E13:H13" si="2">SUM(E6:E12)</f>
        <v>82</v>
      </c>
      <c r="F13" s="16">
        <f>SUM(F6:F12)</f>
        <v>717</v>
      </c>
      <c r="G13" s="16">
        <f>SUM(G6:G12)</f>
        <v>858</v>
      </c>
      <c r="H13" s="16">
        <f>SUM(H6:H12)</f>
        <v>693</v>
      </c>
      <c r="I13" s="16">
        <f t="shared" si="1"/>
        <v>2394.54</v>
      </c>
      <c r="J13" s="20"/>
    </row>
    <row r="14" spans="1:10" s="8" customFormat="1" ht="39" hidden="1" x14ac:dyDescent="0.35">
      <c r="A14" s="5" t="s">
        <v>8</v>
      </c>
      <c r="B14" s="6" t="s">
        <v>9</v>
      </c>
      <c r="C14" s="7"/>
      <c r="I14" s="16">
        <f t="shared" si="1"/>
        <v>0</v>
      </c>
    </row>
    <row r="16" spans="1:10" hidden="1" x14ac:dyDescent="0.25">
      <c r="B16" s="3" t="s">
        <v>10</v>
      </c>
    </row>
    <row r="17" spans="1:18" hidden="1" x14ac:dyDescent="0.25">
      <c r="A17" s="22" t="s">
        <v>11</v>
      </c>
      <c r="B17" s="22"/>
    </row>
    <row r="18" spans="1:18" hidden="1" x14ac:dyDescent="0.25">
      <c r="A18" s="22" t="s">
        <v>12</v>
      </c>
      <c r="B18" s="22"/>
    </row>
    <row r="19" spans="1:18" hidden="1" x14ac:dyDescent="0.25">
      <c r="A19" s="22" t="s">
        <v>13</v>
      </c>
      <c r="B19" s="22"/>
    </row>
    <row r="21" spans="1:18" x14ac:dyDescent="0.25">
      <c r="C21" s="11"/>
      <c r="R21" s="1">
        <f>141+564</f>
        <v>705</v>
      </c>
    </row>
    <row r="23" spans="1:18" x14ac:dyDescent="0.25">
      <c r="Q23" s="1">
        <f>564/2</f>
        <v>282</v>
      </c>
    </row>
  </sheetData>
  <mergeCells count="13">
    <mergeCell ref="A17:B17"/>
    <mergeCell ref="A18:B18"/>
    <mergeCell ref="A19:B19"/>
    <mergeCell ref="A13:B13"/>
    <mergeCell ref="A1:J1"/>
    <mergeCell ref="A2:J2"/>
    <mergeCell ref="A4:A5"/>
    <mergeCell ref="B4:B5"/>
    <mergeCell ref="C4:C5"/>
    <mergeCell ref="I4:I5"/>
    <mergeCell ref="J4:J5"/>
    <mergeCell ref="E4:H4"/>
    <mergeCell ref="D4:D5"/>
  </mergeCells>
  <pageMargins left="0.73" right="0.38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HUNGTHINH</dc:creator>
  <cp:lastModifiedBy>DUC_NN</cp:lastModifiedBy>
  <cp:lastPrinted>2021-10-01T07:56:06Z</cp:lastPrinted>
  <dcterms:created xsi:type="dcterms:W3CDTF">2021-08-05T09:40:39Z</dcterms:created>
  <dcterms:modified xsi:type="dcterms:W3CDTF">2021-10-26T08:52:03Z</dcterms:modified>
</cp:coreProperties>
</file>